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760"/>
  </bookViews>
  <sheets>
    <sheet name="เรียงลำดับ 1" sheetId="3" r:id="rId1"/>
  </sheets>
  <definedNames>
    <definedName name="_xlnm.Print_Area" localSheetId="0">'เรียงลำดับ 1'!$A$1:$L$10</definedName>
    <definedName name="_xlnm.Print_Titles" localSheetId="0">'เรียงลำดับ 1'!$4:$4</definedName>
  </definedNames>
  <calcPr calcId="145621"/>
</workbook>
</file>

<file path=xl/calcChain.xml><?xml version="1.0" encoding="utf-8"?>
<calcChain xmlns="http://schemas.openxmlformats.org/spreadsheetml/2006/main">
  <c r="K10" i="3" l="1"/>
  <c r="E10" i="3"/>
</calcChain>
</file>

<file path=xl/sharedStrings.xml><?xml version="1.0" encoding="utf-8"?>
<sst xmlns="http://schemas.openxmlformats.org/spreadsheetml/2006/main" count="32" uniqueCount="31">
  <si>
    <t>ที่</t>
  </si>
  <si>
    <t>รายละเอียดการดำเนินงาน</t>
  </si>
  <si>
    <t>หน่วยดำเนินการ</t>
  </si>
  <si>
    <t>งบประมาณ (บาท)</t>
  </si>
  <si>
    <t>เป็นไปตามเงื่นไข</t>
  </si>
  <si>
    <t>ไม่เป็นไปตามเงื่อนไข</t>
  </si>
  <si>
    <t>ไม่มีความพร้อม</t>
  </si>
  <si>
    <t>เกินกรอบวงเงิน</t>
  </si>
  <si>
    <t>อ.บางปะอิน</t>
  </si>
  <si>
    <t>รวมงบประมาณที่เสนอขอรับการสนับสนุน มท.</t>
  </si>
  <si>
    <t>สรุปโครงการค่าใช้จ่ายในการสนับสนุนแก้ไขปัญหาความเดือดร้อนเร่งด่วนของประชาชนในจังหวัดพระนครศรีอยุธยา</t>
  </si>
  <si>
    <t>โครงการ/กิจกรรม</t>
  </si>
  <si>
    <t>ผลการเบิกจ่าย</t>
  </si>
  <si>
    <t>คงเหลือ</t>
  </si>
  <si>
    <t>ความคืบหน้าการดำเนินงาน</t>
  </si>
  <si>
    <t>-</t>
  </si>
  <si>
    <t>ประจำปีงบประมาณ พ.ศ. 2562 (ระยะที่ 2)</t>
  </si>
  <si>
    <t>ข้อมูล ณ วันที่ 11 มีนาคม 2562</t>
  </si>
  <si>
    <t>อ.วังน้อย</t>
  </si>
  <si>
    <t>ขุดลอกคูคลองส่งน้ำสาธารณประโยชน์ เชื่อมต่อระหว่าง หมู่ที่ 3 และ 4 ตำบลหันตะเภา อำเภอวังน้อย จังหวัดพระนครศรีอยุธยา</t>
  </si>
  <si>
    <t>ขุดลอกแหล่งกักเก็บน้ำสาธารณะ บริเวณแปลงโฉนดที่ดินฉบับแรกของประเทศไทย หมู่ที่ 8 ตำบลตลาดเกรียบ อำเภอบางปะอิน  จังหวัดพระนครศรีอยุธยา</t>
  </si>
  <si>
    <t xml:space="preserve">ซ่อมแซมถนนคอนกรีตเสริมเหล็ก หมู่ที่ 1          
ตำบลลำตะเคียน อำเภอผักไห่ จังหวัดพระนครศรีอยุธยา
</t>
  </si>
  <si>
    <t xml:space="preserve">ขุดลอกคลองบางโรงช้าง หมู่ที่ ๒ ตำบลโรงช้าง อำเภอมหาราช  จังหวัดพระนครศรีอยุธยา
</t>
  </si>
  <si>
    <t>ปรับปรุงถนนลูกรังสายเลียบคลองชลประทานนครหลวง  หมู่ที่ 2 ตำบลลำไทร อำเภอวังน้อย จังหวัดพระนครศรีอยุธยา</t>
  </si>
  <si>
    <r>
      <t xml:space="preserve">ขุดลอกแหล่งกักเก็บน้ำสาธารณะ 
</t>
    </r>
    <r>
      <rPr>
        <b/>
        <u/>
        <sz val="17"/>
        <color theme="1"/>
        <rFont val="TH SarabunIT๙"/>
        <family val="2"/>
      </rPr>
      <t>ช่วงที่ ๑</t>
    </r>
    <r>
      <rPr>
        <sz val="17"/>
        <color theme="1"/>
        <rFont val="TH SarabunIT๙"/>
        <family val="2"/>
      </rPr>
      <t xml:space="preserve"> ช่วง กม. 0+000 – กม. 0+615 ระยะทาง 615 เมตร  ปากคลองกว้างเฉลี่ย 9.00 เมตร ก้นคลองกว้างเฉลี่ย 3.00 เมตร 
ความลึกเฉลี่ย 3.00 เมตร หรือปริมาณดินขุดไม่น้อยกว่า 4,920.00 ลบ.ม.
</t>
    </r>
    <r>
      <rPr>
        <b/>
        <u/>
        <sz val="17"/>
        <color theme="1"/>
        <rFont val="TH SarabunIT๙"/>
        <family val="2"/>
      </rPr>
      <t>ช่วงที่ 2</t>
    </r>
    <r>
      <rPr>
        <sz val="17"/>
        <color theme="1"/>
        <rFont val="TH SarabunIT๙"/>
        <family val="2"/>
      </rPr>
      <t xml:space="preserve"> ช่วง กม. 0+615 – กม. 1+027 ระยะทาง 412 เมตร  ปากคลองกว้างเฉลี่ย 8.00 เมตร ก้นคลองกว้างเฉลี่ย 2.00 เมตรความลึกเฉลี่ย 3.00 เมตร หรือปริมาณดินขุดไม่น้อยกว่า 2,884.00 ลบ.ม. </t>
    </r>
    <r>
      <rPr>
        <sz val="17"/>
        <rFont val="TH SarabunIT๙"/>
        <family val="2"/>
      </rPr>
      <t>เพื่อให้มีสถานที่กักเก็บน้ำและเพิ่มพื้นที่รองรับน้ำ รวมทั้งเพิ่มประสิทธิภาพในการระบายน้ำ</t>
    </r>
  </si>
  <si>
    <t>ซ่อมแซมถนนคอนกรีตเสริมเหล็ก หมู่ที่ 1 ตำบลลำตะเคียน 
อำเภอผักไห่ ผิวจราจรกว้าง 4.00 เมตร ยาว  245  เมตร หนา 0.15 เมตร  หรือพื้นที่ไม่น้อยกว่า 980 ตารางเมตร เพื่อป้องกันอันตรายและลดอุบัติเหตุซึ่งเกิดจากถนนทรุดโทรม เป็นหลุม เป็นบ่อ ให้แก่ประชาชนผู้ใช้เส้นทางสัญจร รวมทั้งเป็นเส้นทางที่เชื่อมต่อกับโครงการชุมชนการท่องเที่ยว OTOP นวัตวิถี</t>
  </si>
  <si>
    <t>ขุดลอกกำจัดวัชพืชเพื่อเปิดทางน้ำบริเวณคลองบางโรงช้าง กว้าง ๑๘.๐๐ เมตร ยาว ๓๐๐.00  เมตร ลึก ๑.๐๐ เมตร หรือปริมาณดินขุดไม่น้อยกว่า 5,100 ลบ.ม. เพื่อเพิ่มประสิทธิภาพการกักเก็บน้ำสำหรับให้เกษตรกรไว้ใช้เพื่อการเกษตรในช่วงฤดูแล้ง  และเพิ่มอัตราการระบายน้ำได้อย่างมีประสิทธิภาพ</t>
  </si>
  <si>
    <t>ปรับปรุงถนนโดยการลงลูกรังรองพื้น ขนาดกว้าง 6.00 เมตร ยาว 740.00 เมตร หนา 0.15 เมตร หรือลูกรังไม่น้อยกว่า 865.00 ลบ.ม. เพิ่อให้ประชาชนได้รับความสะดวกปลอดภัยในการใช้เส้นทางสัญจร และลดอุบัติเหตุในพื้นที่</t>
  </si>
  <si>
    <t>ขุดลอกคูคลองส่งน้ำบริเวณ หมู่ที่ 3 และ 4 
ตำบลหันตะเภา อำเภอวังน้อย กว้าง 5.00 เมตร 
ยาว 4,770.00 เมตร ลึก 3.50 เมตร ปริมาณดินขุด 13,713.75 ลบ.ม. เพื่อเพิ่มประสิทธิภาพการไหลของน้ำ ลดปัญหาน้ำท่วม และเพิ่มการกักเก็บน้ำเพื่อการเกษตร</t>
  </si>
  <si>
    <t>อ.ผักไห่</t>
  </si>
  <si>
    <t>อ.มหาราช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</si>
</sst>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sz val="17"/>
      <color theme="1"/>
      <name val="TH SarabunIT๙"/>
      <family val="2"/>
    </font>
    <font>
      <b/>
      <u/>
      <sz val="17"/>
      <color theme="1"/>
      <name val="TH SarabunIT๙"/>
      <family val="2"/>
    </font>
    <font>
      <sz val="17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187" fontId="3" fillId="0" borderId="9" xfId="1" applyNumberFormat="1" applyFont="1" applyFill="1" applyBorder="1" applyAlignment="1">
      <alignment vertical="top"/>
    </xf>
    <xf numFmtId="187" fontId="3" fillId="0" borderId="9" xfId="1" applyNumberFormat="1" applyFont="1" applyFill="1" applyBorder="1" applyAlignment="1">
      <alignment horizontal="center" vertical="top"/>
    </xf>
    <xf numFmtId="187" fontId="2" fillId="2" borderId="9" xfId="1" applyNumberFormat="1" applyFont="1" applyFill="1" applyBorder="1" applyAlignment="1">
      <alignment vertical="center"/>
    </xf>
    <xf numFmtId="0" fontId="2" fillId="2" borderId="9" xfId="0" quotePrefix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/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2" fillId="2" borderId="1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5" fillId="0" borderId="1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center" vertical="top"/>
    </xf>
    <xf numFmtId="187" fontId="5" fillId="0" borderId="9" xfId="1" applyNumberFormat="1" applyFont="1" applyFill="1" applyBorder="1" applyAlignment="1">
      <alignment vertical="top"/>
    </xf>
    <xf numFmtId="3" fontId="5" fillId="0" borderId="9" xfId="0" applyNumberFormat="1" applyFont="1" applyFill="1" applyBorder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12"/>
  <sheetViews>
    <sheetView tabSelected="1" view="pageBreakPreview" zoomScale="90" zoomScaleNormal="85" zoomScaleSheetLayoutView="90" workbookViewId="0">
      <pane ySplit="4" topLeftCell="A5" activePane="bottomLeft" state="frozen"/>
      <selection pane="bottomLeft" activeCell="C5" sqref="C5:C9"/>
    </sheetView>
  </sheetViews>
  <sheetFormatPr defaultRowHeight="21" x14ac:dyDescent="0.35"/>
  <cols>
    <col min="1" max="1" width="7.5" style="19" customWidth="1"/>
    <col min="2" max="2" width="48" style="14" customWidth="1"/>
    <col min="3" max="3" width="39.625" style="7" customWidth="1"/>
    <col min="4" max="4" width="15.25" style="20" customWidth="1"/>
    <col min="5" max="5" width="13.375" style="14" customWidth="1"/>
    <col min="6" max="9" width="10.125" style="14" hidden="1" customWidth="1"/>
    <col min="10" max="10" width="12.25" style="7" customWidth="1"/>
    <col min="11" max="11" width="12.375" style="7" customWidth="1"/>
    <col min="12" max="12" width="21.375" style="7" customWidth="1"/>
    <col min="13" max="16384" width="9" style="7"/>
  </cols>
  <sheetData>
    <row r="1" spans="1:13" ht="39.75" customHeight="1" x14ac:dyDescent="0.35">
      <c r="A1" s="21" t="s">
        <v>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  <c r="M1" s="6"/>
    </row>
    <row r="2" spans="1:13" ht="39.75" customHeight="1" x14ac:dyDescent="0.35">
      <c r="A2" s="24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  <c r="M2" s="6"/>
    </row>
    <row r="3" spans="1:13" ht="25.5" customHeight="1" x14ac:dyDescent="0.35">
      <c r="A3" s="8"/>
      <c r="B3" s="9"/>
      <c r="C3" s="9"/>
      <c r="D3" s="9"/>
      <c r="E3" s="9"/>
      <c r="F3" s="9"/>
      <c r="G3" s="9"/>
      <c r="H3" s="9"/>
      <c r="I3" s="9"/>
      <c r="J3" s="9"/>
      <c r="K3" s="27" t="s">
        <v>17</v>
      </c>
      <c r="L3" s="28"/>
      <c r="M3" s="6"/>
    </row>
    <row r="4" spans="1:13" ht="42" x14ac:dyDescent="0.35">
      <c r="A4" s="10" t="s">
        <v>0</v>
      </c>
      <c r="B4" s="10" t="s">
        <v>11</v>
      </c>
      <c r="C4" s="10" t="s">
        <v>1</v>
      </c>
      <c r="D4" s="10" t="s">
        <v>2</v>
      </c>
      <c r="E4" s="11" t="s">
        <v>3</v>
      </c>
      <c r="F4" s="11" t="s">
        <v>4</v>
      </c>
      <c r="G4" s="11" t="s">
        <v>5</v>
      </c>
      <c r="H4" s="11" t="s">
        <v>6</v>
      </c>
      <c r="I4" s="11" t="s">
        <v>7</v>
      </c>
      <c r="J4" s="10" t="s">
        <v>12</v>
      </c>
      <c r="K4" s="10" t="s">
        <v>13</v>
      </c>
      <c r="L4" s="10" t="s">
        <v>14</v>
      </c>
    </row>
    <row r="5" spans="1:13" s="14" customFormat="1" ht="147" customHeight="1" x14ac:dyDescent="0.2">
      <c r="A5" s="12">
        <v>1</v>
      </c>
      <c r="B5" s="29" t="s">
        <v>19</v>
      </c>
      <c r="C5" s="30" t="s">
        <v>28</v>
      </c>
      <c r="D5" s="32" t="s">
        <v>18</v>
      </c>
      <c r="E5" s="33">
        <v>498000</v>
      </c>
      <c r="F5" s="1">
        <v>500000</v>
      </c>
      <c r="G5" s="1">
        <v>500000</v>
      </c>
      <c r="H5" s="1">
        <v>500000</v>
      </c>
      <c r="I5" s="1">
        <v>500000</v>
      </c>
      <c r="J5" s="2">
        <v>0</v>
      </c>
      <c r="K5" s="33">
        <v>498000</v>
      </c>
      <c r="L5" s="13"/>
    </row>
    <row r="6" spans="1:13" s="14" customFormat="1" ht="306" customHeight="1" x14ac:dyDescent="0.2">
      <c r="A6" s="12">
        <v>2</v>
      </c>
      <c r="B6" s="29" t="s">
        <v>20</v>
      </c>
      <c r="C6" s="30" t="s">
        <v>24</v>
      </c>
      <c r="D6" s="32" t="s">
        <v>8</v>
      </c>
      <c r="E6" s="33">
        <v>500000</v>
      </c>
      <c r="F6" s="1"/>
      <c r="G6" s="1"/>
      <c r="H6" s="1"/>
      <c r="I6" s="1"/>
      <c r="J6" s="2">
        <v>0</v>
      </c>
      <c r="K6" s="33">
        <v>500000</v>
      </c>
      <c r="L6" s="13"/>
    </row>
    <row r="7" spans="1:13" s="14" customFormat="1" ht="227.25" customHeight="1" x14ac:dyDescent="0.2">
      <c r="A7" s="12">
        <v>3</v>
      </c>
      <c r="B7" s="30" t="s">
        <v>21</v>
      </c>
      <c r="C7" s="30" t="s">
        <v>25</v>
      </c>
      <c r="D7" s="32" t="s">
        <v>29</v>
      </c>
      <c r="E7" s="33">
        <v>496000</v>
      </c>
      <c r="F7" s="1"/>
      <c r="G7" s="1"/>
      <c r="H7" s="1"/>
      <c r="I7" s="1"/>
      <c r="J7" s="2">
        <v>0</v>
      </c>
      <c r="K7" s="33">
        <v>496000</v>
      </c>
      <c r="L7" s="13"/>
    </row>
    <row r="8" spans="1:13" s="14" customFormat="1" ht="147" customHeight="1" x14ac:dyDescent="0.2">
      <c r="A8" s="12">
        <v>4</v>
      </c>
      <c r="B8" s="31" t="s">
        <v>22</v>
      </c>
      <c r="C8" s="30" t="s">
        <v>26</v>
      </c>
      <c r="D8" s="32" t="s">
        <v>30</v>
      </c>
      <c r="E8" s="34">
        <v>181000</v>
      </c>
      <c r="F8" s="1"/>
      <c r="G8" s="1"/>
      <c r="H8" s="1"/>
      <c r="I8" s="1"/>
      <c r="J8" s="2">
        <v>0</v>
      </c>
      <c r="K8" s="34">
        <v>181000</v>
      </c>
      <c r="L8" s="13"/>
    </row>
    <row r="9" spans="1:13" s="14" customFormat="1" ht="155.25" customHeight="1" x14ac:dyDescent="0.2">
      <c r="A9" s="12">
        <v>5</v>
      </c>
      <c r="B9" s="29" t="s">
        <v>23</v>
      </c>
      <c r="C9" s="30" t="s">
        <v>27</v>
      </c>
      <c r="D9" s="32" t="s">
        <v>18</v>
      </c>
      <c r="E9" s="33">
        <v>497000</v>
      </c>
      <c r="F9" s="1"/>
      <c r="G9" s="1"/>
      <c r="H9" s="1"/>
      <c r="I9" s="1"/>
      <c r="J9" s="2">
        <v>0</v>
      </c>
      <c r="K9" s="33">
        <v>497000</v>
      </c>
      <c r="L9" s="13"/>
    </row>
    <row r="10" spans="1:13" s="18" customFormat="1" ht="42" customHeight="1" x14ac:dyDescent="0.2">
      <c r="A10" s="10"/>
      <c r="B10" s="15" t="s">
        <v>9</v>
      </c>
      <c r="C10" s="16"/>
      <c r="D10" s="10"/>
      <c r="E10" s="3">
        <f>SUM(E5:E9)</f>
        <v>2172000</v>
      </c>
      <c r="F10" s="3"/>
      <c r="G10" s="3"/>
      <c r="H10" s="3"/>
      <c r="I10" s="3"/>
      <c r="J10" s="4" t="s">
        <v>15</v>
      </c>
      <c r="K10" s="5">
        <f>SUM(K5:K9)</f>
        <v>2172000</v>
      </c>
      <c r="L10" s="17"/>
    </row>
    <row r="11" spans="1:13" s="14" customFormat="1" x14ac:dyDescent="0.35">
      <c r="A11" s="19"/>
      <c r="C11" s="7"/>
      <c r="D11" s="20"/>
      <c r="J11" s="7"/>
      <c r="K11" s="7"/>
      <c r="L11" s="7"/>
    </row>
    <row r="12" spans="1:13" s="14" customFormat="1" x14ac:dyDescent="0.35">
      <c r="A12" s="19"/>
      <c r="C12" s="7"/>
      <c r="D12" s="20"/>
      <c r="J12" s="7"/>
      <c r="K12" s="7"/>
      <c r="L12" s="7"/>
    </row>
  </sheetData>
  <mergeCells count="3">
    <mergeCell ref="A1:L1"/>
    <mergeCell ref="A2:L2"/>
    <mergeCell ref="K3:L3"/>
  </mergeCells>
  <printOptions horizontalCentered="1"/>
  <pageMargins left="0.51181102362204722" right="0.51181102362204722" top="0.74803149606299213" bottom="0.15748031496062992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เรียงลำดับ 1</vt:lpstr>
      <vt:lpstr>'เรียงลำดับ 1'!Print_Area</vt:lpstr>
      <vt:lpstr>'เรียงลำดับ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2019-01-03T10:10:02Z</cp:lastPrinted>
  <dcterms:created xsi:type="dcterms:W3CDTF">2017-09-05T03:48:03Z</dcterms:created>
  <dcterms:modified xsi:type="dcterms:W3CDTF">2019-03-11T10:32:05Z</dcterms:modified>
</cp:coreProperties>
</file>